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ário\Downloads\"/>
    </mc:Choice>
  </mc:AlternateContent>
  <bookViews>
    <workbookView xWindow="0" yWindow="0" windowWidth="20490" windowHeight="7650" firstSheet="2" activeTab="2"/>
  </bookViews>
  <sheets>
    <sheet name="brilhante" sheetId="1" r:id="rId1"/>
    <sheet name="natalino" sheetId="2" r:id="rId2"/>
    <sheet name="LOTE 02" sheetId="7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7" l="1"/>
  <c r="D15" i="7"/>
  <c r="B16" i="7" l="1"/>
  <c r="D33" i="7"/>
  <c r="D30" i="7"/>
  <c r="D31" i="7" s="1"/>
  <c r="D29" i="7"/>
  <c r="D39" i="7"/>
  <c r="D25" i="7"/>
  <c r="D20" i="1" l="1"/>
  <c r="D18" i="1"/>
  <c r="D19" i="1" s="1"/>
  <c r="D17" i="1"/>
  <c r="D22" i="1" l="1"/>
  <c r="B38" i="7"/>
  <c r="D44" i="7"/>
  <c r="D45" i="7" s="1"/>
  <c r="B33" i="7"/>
  <c r="B35" i="7" s="1"/>
  <c r="D32" i="7"/>
  <c r="B29" i="7"/>
  <c r="D23" i="7"/>
  <c r="D24" i="7" s="1"/>
  <c r="B23" i="7"/>
  <c r="B11" i="1"/>
  <c r="B15" i="2"/>
  <c r="B17" i="2" s="1"/>
  <c r="B21" i="2"/>
  <c r="B23" i="2" s="1"/>
  <c r="B11" i="2"/>
  <c r="D21" i="2"/>
  <c r="D25" i="1"/>
  <c r="D13" i="2"/>
  <c r="B26" i="2" s="1"/>
  <c r="D20" i="2"/>
  <c r="D18" i="2"/>
  <c r="D19" i="2" s="1"/>
  <c r="D17" i="2"/>
  <c r="D32" i="2"/>
  <c r="D11" i="2"/>
  <c r="D12" i="2" s="1"/>
  <c r="D33" i="2" l="1"/>
  <c r="D22" i="2"/>
  <c r="D25" i="2" s="1"/>
  <c r="B34" i="2"/>
  <c r="D14" i="2"/>
  <c r="D26" i="7"/>
  <c r="D34" i="7"/>
  <c r="D37" i="7" s="1"/>
  <c r="B46" i="7"/>
  <c r="B26" i="1"/>
  <c r="D34" i="2" l="1"/>
  <c r="D46" i="7"/>
  <c r="D47" i="7" s="1"/>
  <c r="D49" i="7" s="1"/>
  <c r="D35" i="2"/>
  <c r="D37" i="2" s="1"/>
  <c r="D32" i="1" l="1"/>
  <c r="D33" i="1" l="1"/>
  <c r="D11" i="1"/>
  <c r="D12" i="1" s="1"/>
  <c r="D14" i="1" s="1"/>
  <c r="B21" i="1"/>
  <c r="B23" i="1" s="1"/>
  <c r="B15" i="1"/>
  <c r="B17" i="1" s="1"/>
  <c r="B34" i="1" l="1"/>
  <c r="D34" i="1"/>
  <c r="D35" i="1" l="1"/>
  <c r="D37" i="1" s="1"/>
</calcChain>
</file>

<file path=xl/sharedStrings.xml><?xml version="1.0" encoding="utf-8"?>
<sst xmlns="http://schemas.openxmlformats.org/spreadsheetml/2006/main" count="172" uniqueCount="96">
  <si>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</si>
  <si>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</si>
  <si>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</si>
  <si>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</si>
  <si>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</si>
  <si>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</si>
  <si>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</si>
  <si>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</si>
  <si>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</si>
  <si>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</si>
  <si>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</si>
  <si>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</si>
  <si>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</si>
  <si>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</si>
  <si>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</si>
  <si>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</si>
  <si>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</si>
  <si>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</si>
  <si>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</si>
  <si>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</si>
  <si>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</si>
  <si>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</si>
  <si>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</si>
  <si>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</si>
  <si>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</si>
  <si>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</si>
  <si>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</si>
  <si>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</si>
  <si>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</si>
  <si>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</si>
  <si>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</si>
  <si>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</si>
  <si>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</si>
  <si>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</si>
  <si>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</si>
  <si>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</si>
  <si>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</si>
  <si>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</si>
  <si>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</si>
  <si>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</si>
  <si>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</si>
  <si>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</si>
  <si>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</si>
  <si>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</si>
  <si>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</si>
  <si>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</si>
  <si>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</si>
  <si>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</si>
  <si>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</si>
  <si>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</si>
  <si>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</si>
  <si>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 xml:space="preserve">MICRO ONIBUS MINIMO 22 LUGARES </t>
  </si>
  <si>
    <t>Preço do Pneu utilizado</t>
  </si>
  <si>
    <t>Valor da Depreciação anual R$</t>
  </si>
  <si>
    <t>Total na Troca - 4 Pneus</t>
  </si>
  <si>
    <t>Preço Do Litro Oleo Diesel</t>
  </si>
  <si>
    <t xml:space="preserve">Itinerário: Linha Brilhante </t>
  </si>
  <si>
    <t>Custo por Km</t>
  </si>
  <si>
    <t>Itinerário: Linha Macalli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</si>
  <si>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</si>
  <si>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</si>
  <si>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</si>
  <si>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</si>
  <si>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</si>
  <si>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</si>
  <si>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</si>
  <si>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</si>
  <si>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</si>
  <si>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</si>
  <si>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</si>
  <si>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</si>
  <si>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</si>
  <si>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</si>
  <si>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</si>
  <si>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</si>
  <si>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</si>
  <si>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</si>
  <si>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</si>
  <si>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</si>
  <si>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</si>
  <si>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</si>
  <si>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</si>
  <si>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Número de dias letivos/mês</t>
  </si>
  <si>
    <t>Custos Variáveis</t>
  </si>
  <si>
    <t>Vida Útil dos Pneus por KM</t>
  </si>
  <si>
    <t>Custo dos Pneus de Rodagem Por KM</t>
  </si>
  <si>
    <t>Percurso anual km/ano</t>
  </si>
  <si>
    <t>Km média Percorida no Mês - 21/85km</t>
  </si>
  <si>
    <t>VALTER CEZAR RECH
Secretário Municipal de Transportes 
Portaria nº 021/2021 de 01/02/2021</t>
  </si>
  <si>
    <r>
      <rPr>
        <b/>
        <sz val="10"/>
        <color theme="1"/>
        <rFont val="Arial"/>
        <family val="2"/>
      </rPr>
      <t xml:space="preserve">Ano: </t>
    </r>
    <r>
      <rPr>
        <sz val="10"/>
        <color theme="1"/>
        <rFont val="Arial"/>
        <family val="2"/>
      </rPr>
      <t>2024</t>
    </r>
  </si>
  <si>
    <t>Preço Do Litro Diesel</t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</si>
  <si>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Manhã e Tarde</t>
    </r>
  </si>
  <si>
    <r>
      <rPr>
        <b/>
        <sz val="10"/>
        <color theme="1"/>
        <rFont val="Arial"/>
        <family val="2"/>
      </rPr>
      <t xml:space="preserve">Etinerário: </t>
    </r>
    <r>
      <rPr>
        <sz val="10"/>
        <color theme="1"/>
        <rFont val="Arial"/>
        <family val="2"/>
      </rPr>
      <t>GRAMADINHO, KM 08, LINHA PESCHI</t>
    </r>
  </si>
  <si>
    <r>
      <rPr>
        <b/>
        <sz val="10"/>
        <color theme="1"/>
        <rFont val="Arial"/>
        <family val="2"/>
      </rPr>
      <t xml:space="preserve">Capacidade Mínima de Passageiros: </t>
    </r>
    <r>
      <rPr>
        <sz val="10"/>
        <color theme="1"/>
        <rFont val="Arial"/>
        <family val="2"/>
      </rPr>
      <t xml:space="preserve"> 13 LUGARES</t>
    </r>
  </si>
  <si>
    <t>Total na Troca - 6 Litros</t>
  </si>
  <si>
    <t>Valor Médio de venda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</si>
</sst>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6" fillId="0" borderId="3" xfId="0" applyFont="1" applyBorder="1"/>
    <xf numFmtId="0" fontId="6" fillId="0" borderId="0" xfId="0" applyFont="1"/>
    <xf numFmtId="0" fontId="7" fillId="0" borderId="3" xfId="0" applyFont="1" applyBorder="1"/>
    <xf numFmtId="0" fontId="7" fillId="0" borderId="0" xfId="0" applyFont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5" fillId="0" borderId="0" xfId="0" applyFont="1"/>
    <xf numFmtId="0" fontId="2" fillId="0" borderId="0" xfId="0" applyFont="1"/>
    <xf numFmtId="164" fontId="9" fillId="0" borderId="4" xfId="0" applyNumberFormat="1" applyFont="1" applyBorder="1"/>
    <xf numFmtId="0" fontId="2" fillId="0" borderId="3" xfId="0" applyFont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/>
    <xf numFmtId="0" fontId="5" fillId="3" borderId="11" xfId="0" applyFont="1" applyFill="1" applyBorder="1"/>
    <xf numFmtId="0" fontId="5" fillId="3" borderId="12" xfId="0" applyFont="1" applyFill="1" applyBorder="1"/>
    <xf numFmtId="0" fontId="5" fillId="2" borderId="10" xfId="0" applyFont="1" applyFill="1" applyBorder="1"/>
    <xf numFmtId="0" fontId="5" fillId="0" borderId="11" xfId="0" applyFont="1" applyBorder="1"/>
    <xf numFmtId="0" fontId="5" fillId="0" borderId="12" xfId="0" applyFont="1" applyBorder="1"/>
    <xf numFmtId="0" fontId="5" fillId="2" borderId="11" xfId="0" applyFont="1" applyFill="1" applyBorder="1"/>
    <xf numFmtId="0" fontId="5" fillId="2" borderId="12" xfId="0" applyFont="1" applyFill="1" applyBorder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Border="1"/>
    <xf numFmtId="164" fontId="8" fillId="0" borderId="21" xfId="1" applyNumberFormat="1" applyFont="1" applyBorder="1"/>
    <xf numFmtId="168" fontId="2" fillId="2" borderId="12" xfId="0" applyNumberFormat="1" applyFont="1" applyFill="1" applyBorder="1"/>
    <xf numFmtId="0" fontId="16" fillId="0" borderId="3" xfId="0" applyFont="1" applyBorder="1"/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6" fillId="0" borderId="22" xfId="0" applyFont="1" applyBorder="1"/>
    <xf numFmtId="0" fontId="3" fillId="0" borderId="23" xfId="0" applyFont="1" applyBorder="1"/>
    <xf numFmtId="0" fontId="7" fillId="0" borderId="24" xfId="0" applyFont="1" applyBorder="1"/>
    <xf numFmtId="0" fontId="3" fillId="0" borderId="25" xfId="0" applyFont="1" applyBorder="1"/>
    <xf numFmtId="0" fontId="7" fillId="0" borderId="26" xfId="0" applyFont="1" applyBorder="1"/>
    <xf numFmtId="43" fontId="5" fillId="0" borderId="27" xfId="1" applyFont="1" applyBorder="1"/>
    <xf numFmtId="43" fontId="3" fillId="0" borderId="27" xfId="1" applyFont="1" applyBorder="1"/>
    <xf numFmtId="43" fontId="3" fillId="0" borderId="20" xfId="1" applyFont="1" applyBorder="1"/>
    <xf numFmtId="43" fontId="9" fillId="0" borderId="27" xfId="1" applyFont="1" applyBorder="1"/>
    <xf numFmtId="43" fontId="3" fillId="0" borderId="28" xfId="1" applyFont="1" applyBorder="1"/>
    <xf numFmtId="0" fontId="2" fillId="0" borderId="26" xfId="0" applyFont="1" applyBorder="1"/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8" fillId="0" borderId="24" xfId="0" applyFont="1" applyBorder="1" applyAlignment="1">
      <alignment horizontal="left"/>
    </xf>
    <xf numFmtId="0" fontId="17" fillId="0" borderId="25" xfId="0" applyFont="1" applyBorder="1" applyAlignment="1">
      <alignment horizontal="center"/>
    </xf>
    <xf numFmtId="0" fontId="17" fillId="0" borderId="30" xfId="0" applyFont="1" applyBorder="1" applyAlignment="1">
      <alignment horizontal="left"/>
    </xf>
    <xf numFmtId="3" fontId="17" fillId="0" borderId="25" xfId="0" applyNumberFormat="1" applyFont="1" applyBorder="1" applyAlignment="1">
      <alignment horizontal="right"/>
    </xf>
    <xf numFmtId="0" fontId="17" fillId="0" borderId="25" xfId="0" applyFont="1" applyBorder="1" applyAlignment="1">
      <alignment horizontal="left"/>
    </xf>
    <xf numFmtId="0" fontId="18" fillId="0" borderId="26" xfId="0" applyFont="1" applyBorder="1" applyAlignment="1">
      <alignment horizontal="left"/>
    </xf>
    <xf numFmtId="0" fontId="17" fillId="0" borderId="31" xfId="0" applyFont="1" applyBorder="1" applyAlignment="1">
      <alignment horizontal="left"/>
    </xf>
    <xf numFmtId="0" fontId="17" fillId="0" borderId="27" xfId="0" applyFont="1" applyBorder="1" applyAlignment="1">
      <alignment horizontal="left"/>
    </xf>
    <xf numFmtId="0" fontId="17" fillId="0" borderId="27" xfId="0" applyFont="1" applyBorder="1" applyAlignment="1">
      <alignment horizontal="right"/>
    </xf>
    <xf numFmtId="0" fontId="17" fillId="0" borderId="25" xfId="0" applyFont="1" applyBorder="1" applyAlignment="1">
      <alignment horizontal="right"/>
    </xf>
    <xf numFmtId="0" fontId="18" fillId="0" borderId="32" xfId="0" applyFont="1" applyBorder="1" applyAlignment="1">
      <alignment horizontal="left"/>
    </xf>
    <xf numFmtId="0" fontId="17" fillId="0" borderId="33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34" xfId="0" applyFont="1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/>
    <xf numFmtId="0" fontId="12" fillId="0" borderId="2" xfId="0" applyFont="1" applyBorder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/>
    <xf numFmtId="0" fontId="14" fillId="0" borderId="6" xfId="0" applyFont="1" applyBorder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17" fillId="0" borderId="32" xfId="0" applyNumberFormat="1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22" xfId="0" applyFont="1" applyBorder="1" applyAlignment="1">
      <alignment horizontal="left" wrapText="1"/>
    </xf>
    <xf numFmtId="0" fontId="17" fillId="0" borderId="29" xfId="0" applyFont="1" applyBorder="1" applyAlignment="1">
      <alignment horizontal="left" wrapText="1"/>
    </xf>
    <xf numFmtId="0" fontId="17" fillId="0" borderId="23" xfId="0" applyFont="1" applyBorder="1" applyAlignment="1">
      <alignment horizontal="left" wrapText="1"/>
    </xf>
    <xf numFmtId="0" fontId="17" fillId="0" borderId="24" xfId="0" applyFont="1" applyBorder="1" applyAlignment="1">
      <alignment horizontal="left"/>
    </xf>
    <xf numFmtId="0" fontId="17" fillId="0" borderId="30" xfId="0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E23" sqref="E2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88" t="s">
        <v>4</v>
      </c>
      <c r="B1" s="89"/>
      <c r="C1" s="90"/>
      <c r="D1" s="91"/>
    </row>
    <row r="2" spans="1:4" ht="19.5" thickBot="1" x14ac:dyDescent="0.35">
      <c r="A2" s="98" t="s">
        <v>51</v>
      </c>
      <c r="B2" s="99"/>
      <c r="C2" s="100"/>
      <c r="D2" s="101"/>
    </row>
    <row r="3" spans="1:4" ht="24.75" thickTop="1" thickBot="1" x14ac:dyDescent="0.4">
      <c r="A3" s="95" t="s">
        <v>56</v>
      </c>
      <c r="B3" s="96"/>
      <c r="C3" s="96"/>
      <c r="D3" s="97"/>
    </row>
    <row r="4" spans="1:4" ht="24.75" thickTop="1" thickBot="1" x14ac:dyDescent="0.4">
      <c r="A4" s="95" t="s">
        <v>49</v>
      </c>
      <c r="B4" s="96"/>
      <c r="C4" s="96"/>
      <c r="D4" s="97"/>
    </row>
    <row r="5" spans="1:4" ht="24.75" thickTop="1" thickBot="1" x14ac:dyDescent="0.4">
      <c r="A5" s="95" t="s">
        <v>16</v>
      </c>
      <c r="B5" s="96"/>
      <c r="C5" s="96"/>
      <c r="D5" s="97"/>
    </row>
    <row r="6" spans="1:4" ht="14.25" thickTop="1" thickBot="1" x14ac:dyDescent="0.25">
      <c r="A6" s="92"/>
      <c r="B6" s="93"/>
      <c r="C6" s="93"/>
      <c r="D6" s="94"/>
    </row>
    <row r="7" spans="1:4" ht="13.5" thickTop="1" x14ac:dyDescent="0.2">
      <c r="A7" s="4" t="s">
        <v>38</v>
      </c>
      <c r="B7" s="2"/>
      <c r="C7" s="5" t="s">
        <v>6</v>
      </c>
      <c r="D7" s="2"/>
    </row>
    <row r="8" spans="1:4" x14ac:dyDescent="0.2">
      <c r="A8" s="6" t="s">
        <v>10</v>
      </c>
      <c r="B8" s="2"/>
      <c r="C8" s="7" t="s">
        <v>33</v>
      </c>
      <c r="D8" s="2"/>
    </row>
    <row r="9" spans="1:4" x14ac:dyDescent="0.2">
      <c r="A9" s="8" t="s">
        <v>55</v>
      </c>
      <c r="B9" s="9">
        <v>3.16</v>
      </c>
      <c r="C9" s="10" t="s">
        <v>12</v>
      </c>
      <c r="D9" s="9">
        <v>75000</v>
      </c>
    </row>
    <row r="10" spans="1:4" x14ac:dyDescent="0.2">
      <c r="A10" s="3" t="s">
        <v>0</v>
      </c>
      <c r="B10" s="9">
        <v>4</v>
      </c>
      <c r="C10" s="1" t="s">
        <v>13</v>
      </c>
      <c r="D10" s="9">
        <v>7</v>
      </c>
    </row>
    <row r="11" spans="1:4" ht="15" x14ac:dyDescent="0.35">
      <c r="A11" s="11" t="s">
        <v>3</v>
      </c>
      <c r="B11" s="12">
        <f>B9/B10</f>
        <v>0.79</v>
      </c>
      <c r="C11" s="1" t="s">
        <v>34</v>
      </c>
      <c r="D11" s="9">
        <f>D9/100*D10</f>
        <v>5250</v>
      </c>
    </row>
    <row r="12" spans="1:4" ht="15.75" thickBot="1" x14ac:dyDescent="0.4">
      <c r="A12" s="11"/>
      <c r="B12" s="12"/>
      <c r="C12" s="1" t="s">
        <v>14</v>
      </c>
      <c r="D12" s="9">
        <f>D11/12</f>
        <v>437.5</v>
      </c>
    </row>
    <row r="13" spans="1:4" ht="13.5" thickBot="1" x14ac:dyDescent="0.25">
      <c r="A13" s="6" t="s">
        <v>11</v>
      </c>
      <c r="B13" s="13"/>
      <c r="C13" s="1" t="s">
        <v>42</v>
      </c>
      <c r="D13" s="33">
        <v>3432</v>
      </c>
    </row>
    <row r="14" spans="1:4" x14ac:dyDescent="0.2">
      <c r="A14" s="3" t="s">
        <v>1</v>
      </c>
      <c r="B14" s="9">
        <v>18</v>
      </c>
      <c r="C14" s="14" t="s">
        <v>15</v>
      </c>
      <c r="D14" s="32">
        <f>D12/D13</f>
        <v>0.12747668997668998</v>
      </c>
    </row>
    <row r="15" spans="1:4" ht="13.5" thickBot="1" x14ac:dyDescent="0.25">
      <c r="A15" s="3" t="s">
        <v>5</v>
      </c>
      <c r="B15" s="9">
        <f>B14*12</f>
        <v>216</v>
      </c>
      <c r="C15" s="15" t="s">
        <v>17</v>
      </c>
      <c r="D15" s="31"/>
    </row>
    <row r="16" spans="1:4" ht="13.5" thickBot="1" x14ac:dyDescent="0.25">
      <c r="A16" s="3" t="s">
        <v>2</v>
      </c>
      <c r="B16" s="9">
        <v>8000</v>
      </c>
      <c r="C16" s="1" t="s">
        <v>39</v>
      </c>
      <c r="D16" s="40">
        <v>1600</v>
      </c>
    </row>
    <row r="17" spans="1:4" ht="15" x14ac:dyDescent="0.35">
      <c r="A17" s="11" t="s">
        <v>43</v>
      </c>
      <c r="B17" s="12">
        <f>B15/B16</f>
        <v>2.7E-2</v>
      </c>
      <c r="C17" s="1" t="s">
        <v>19</v>
      </c>
      <c r="D17" s="49">
        <f>D16/12</f>
        <v>133.33333333333334</v>
      </c>
    </row>
    <row r="18" spans="1:4" x14ac:dyDescent="0.2">
      <c r="A18" s="6" t="s">
        <v>37</v>
      </c>
      <c r="B18" s="9"/>
      <c r="C18" s="1" t="s">
        <v>20</v>
      </c>
      <c r="D18" s="49">
        <f>D16/12</f>
        <v>133.33333333333334</v>
      </c>
    </row>
    <row r="19" spans="1:4" x14ac:dyDescent="0.2">
      <c r="A19" s="3" t="s">
        <v>52</v>
      </c>
      <c r="B19" s="9">
        <v>900</v>
      </c>
      <c r="C19" s="3" t="s">
        <v>21</v>
      </c>
      <c r="D19" s="49">
        <f>D18/3</f>
        <v>44.44444444444445</v>
      </c>
    </row>
    <row r="20" spans="1:4" x14ac:dyDescent="0.2">
      <c r="A20" s="3" t="s">
        <v>7</v>
      </c>
      <c r="B20" s="9">
        <v>6</v>
      </c>
      <c r="C20" s="3" t="s">
        <v>18</v>
      </c>
      <c r="D20" s="49">
        <f>D16*0.08</f>
        <v>128</v>
      </c>
    </row>
    <row r="21" spans="1:4" x14ac:dyDescent="0.2">
      <c r="A21" s="3" t="s">
        <v>8</v>
      </c>
      <c r="B21" s="9">
        <f>B19*B20</f>
        <v>5400</v>
      </c>
      <c r="C21" s="3" t="s">
        <v>22</v>
      </c>
      <c r="D21" s="49">
        <v>128</v>
      </c>
    </row>
    <row r="22" spans="1:4" x14ac:dyDescent="0.2">
      <c r="A22" s="3" t="s">
        <v>47</v>
      </c>
      <c r="B22" s="9">
        <v>30000</v>
      </c>
      <c r="C22" s="3" t="s">
        <v>23</v>
      </c>
      <c r="D22" s="49">
        <f>D16+D17+D18+D19+D20+D21</f>
        <v>2167.1111111111109</v>
      </c>
    </row>
    <row r="23" spans="1:4" x14ac:dyDescent="0.2">
      <c r="A23" s="11" t="s">
        <v>9</v>
      </c>
      <c r="B23" s="32">
        <f>B21/B22</f>
        <v>0.18</v>
      </c>
      <c r="C23" s="3"/>
      <c r="D23" s="9"/>
    </row>
    <row r="24" spans="1:4" ht="13.5" thickBot="1" x14ac:dyDescent="0.25">
      <c r="A24" s="6" t="s">
        <v>44</v>
      </c>
      <c r="B24" s="31"/>
      <c r="C24" s="3"/>
      <c r="D24" s="9"/>
    </row>
    <row r="25" spans="1:4" ht="13.5" thickBot="1" x14ac:dyDescent="0.25">
      <c r="A25" s="3" t="s">
        <v>46</v>
      </c>
      <c r="B25" s="40">
        <v>450</v>
      </c>
      <c r="C25" s="14" t="s">
        <v>35</v>
      </c>
      <c r="D25" s="32">
        <f>D22/D13</f>
        <v>0.63144263144263135</v>
      </c>
    </row>
    <row r="26" spans="1:4" x14ac:dyDescent="0.2">
      <c r="A26" s="11" t="s">
        <v>45</v>
      </c>
      <c r="B26" s="32">
        <f>B25/D13</f>
        <v>0.13111888111888112</v>
      </c>
      <c r="C26" s="17" t="s">
        <v>25</v>
      </c>
      <c r="D26" s="9"/>
    </row>
    <row r="27" spans="1:4" x14ac:dyDescent="0.2">
      <c r="A27" s="11"/>
      <c r="B27" s="16"/>
      <c r="C27" s="3" t="s">
        <v>36</v>
      </c>
      <c r="D27" s="9">
        <v>130</v>
      </c>
    </row>
    <row r="28" spans="1:4" x14ac:dyDescent="0.2">
      <c r="A28" s="11"/>
      <c r="B28" s="16"/>
      <c r="C28" s="3" t="s">
        <v>40</v>
      </c>
      <c r="D28" s="9">
        <v>300</v>
      </c>
    </row>
    <row r="29" spans="1:4" x14ac:dyDescent="0.2">
      <c r="A29" s="11"/>
      <c r="B29" s="16"/>
      <c r="C29" s="3" t="s">
        <v>41</v>
      </c>
      <c r="D29" s="9">
        <v>70</v>
      </c>
    </row>
    <row r="30" spans="1:4" x14ac:dyDescent="0.2">
      <c r="A30" s="11"/>
      <c r="B30" s="16"/>
      <c r="C30" s="3" t="s">
        <v>24</v>
      </c>
      <c r="D30" s="9">
        <v>50</v>
      </c>
    </row>
    <row r="31" spans="1:4" x14ac:dyDescent="0.2">
      <c r="A31" s="11"/>
      <c r="B31" s="16"/>
      <c r="C31" s="3" t="s">
        <v>26</v>
      </c>
      <c r="D31" s="9">
        <v>350</v>
      </c>
    </row>
    <row r="32" spans="1:4" x14ac:dyDescent="0.2">
      <c r="A32" s="11"/>
      <c r="B32" s="16"/>
      <c r="C32" s="3" t="s">
        <v>27</v>
      </c>
      <c r="D32" s="9">
        <f>SUM(D27:D31)</f>
        <v>900</v>
      </c>
    </row>
    <row r="33" spans="1:4" ht="15.75" thickBot="1" x14ac:dyDescent="0.4">
      <c r="A33" s="11"/>
      <c r="B33" s="16"/>
      <c r="C33" s="11" t="s">
        <v>57</v>
      </c>
      <c r="D33" s="12">
        <f>D32/D13</f>
        <v>0.26223776223776224</v>
      </c>
    </row>
    <row r="34" spans="1:4" ht="14.25" thickTop="1" thickBot="1" x14ac:dyDescent="0.25">
      <c r="A34" s="18" t="s">
        <v>28</v>
      </c>
      <c r="B34" s="19">
        <f>B23+B17+B11+B26</f>
        <v>1.1281188811188811</v>
      </c>
      <c r="C34" s="18" t="s">
        <v>29</v>
      </c>
      <c r="D34" s="19">
        <f>D33+D25+D14</f>
        <v>1.0211570836570836</v>
      </c>
    </row>
    <row r="35" spans="1:4" ht="14.25" thickTop="1" thickBot="1" x14ac:dyDescent="0.25">
      <c r="A35" s="26" t="s">
        <v>30</v>
      </c>
      <c r="B35" s="29"/>
      <c r="C35" s="30"/>
      <c r="D35" s="20">
        <f>D34+B34</f>
        <v>2.1492759647759647</v>
      </c>
    </row>
    <row r="36" spans="1:4" ht="14.25" thickTop="1" thickBot="1" x14ac:dyDescent="0.25">
      <c r="A36" s="23" t="s">
        <v>31</v>
      </c>
      <c r="B36" s="24"/>
      <c r="C36" s="25"/>
      <c r="D36" s="21">
        <v>30</v>
      </c>
    </row>
    <row r="37" spans="1:4" ht="14.25" thickTop="1" thickBot="1" x14ac:dyDescent="0.25">
      <c r="A37" s="26" t="s">
        <v>32</v>
      </c>
      <c r="B37" s="27"/>
      <c r="C37" s="28"/>
      <c r="D37" s="22">
        <f>D35/100*D36+D35</f>
        <v>2.7940587542087543</v>
      </c>
    </row>
    <row r="38" spans="1:4" ht="13.5" thickTop="1" x14ac:dyDescent="0.2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B16" sqref="B16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88" t="s">
        <v>4</v>
      </c>
      <c r="B1" s="89"/>
      <c r="C1" s="90"/>
      <c r="D1" s="91"/>
    </row>
    <row r="2" spans="1:4" ht="19.5" thickBot="1" x14ac:dyDescent="0.35">
      <c r="A2" s="98" t="s">
        <v>51</v>
      </c>
      <c r="B2" s="99"/>
      <c r="C2" s="100"/>
      <c r="D2" s="101"/>
    </row>
    <row r="3" spans="1:4" ht="24.75" thickTop="1" thickBot="1" x14ac:dyDescent="0.4">
      <c r="A3" s="95" t="s">
        <v>58</v>
      </c>
      <c r="B3" s="96"/>
      <c r="C3" s="96"/>
      <c r="D3" s="97"/>
    </row>
    <row r="4" spans="1:4" ht="24.75" thickTop="1" thickBot="1" x14ac:dyDescent="0.4">
      <c r="A4" s="95" t="s">
        <v>48</v>
      </c>
      <c r="B4" s="96"/>
      <c r="C4" s="96"/>
      <c r="D4" s="97"/>
    </row>
    <row r="5" spans="1:4" ht="24.75" thickTop="1" thickBot="1" x14ac:dyDescent="0.4">
      <c r="A5" s="95" t="s">
        <v>16</v>
      </c>
      <c r="B5" s="96"/>
      <c r="C5" s="96"/>
      <c r="D5" s="97"/>
    </row>
    <row r="6" spans="1:4" ht="14.25" thickTop="1" thickBot="1" x14ac:dyDescent="0.25">
      <c r="A6" s="92"/>
      <c r="B6" s="93"/>
      <c r="C6" s="102"/>
      <c r="D6" s="103"/>
    </row>
    <row r="7" spans="1:4" ht="13.5" thickTop="1" x14ac:dyDescent="0.2">
      <c r="A7" s="4" t="s">
        <v>38</v>
      </c>
      <c r="C7" s="44" t="s">
        <v>6</v>
      </c>
      <c r="D7" s="45"/>
    </row>
    <row r="8" spans="1:4" x14ac:dyDescent="0.2">
      <c r="A8" s="6" t="s">
        <v>10</v>
      </c>
      <c r="C8" s="46" t="s">
        <v>33</v>
      </c>
      <c r="D8" s="47"/>
    </row>
    <row r="9" spans="1:4" x14ac:dyDescent="0.2">
      <c r="A9" s="8" t="s">
        <v>55</v>
      </c>
      <c r="B9" s="34">
        <v>3.16</v>
      </c>
      <c r="C9" s="48" t="s">
        <v>12</v>
      </c>
      <c r="D9" s="49">
        <v>75000</v>
      </c>
    </row>
    <row r="10" spans="1:4" x14ac:dyDescent="0.2">
      <c r="A10" s="3" t="s">
        <v>0</v>
      </c>
      <c r="B10" s="34">
        <v>4</v>
      </c>
      <c r="C10" s="50" t="s">
        <v>13</v>
      </c>
      <c r="D10" s="49">
        <v>7</v>
      </c>
    </row>
    <row r="11" spans="1:4" ht="15" x14ac:dyDescent="0.35">
      <c r="A11" s="11" t="s">
        <v>3</v>
      </c>
      <c r="B11" s="35">
        <f>B9/B10</f>
        <v>0.79</v>
      </c>
      <c r="C11" s="50" t="s">
        <v>34</v>
      </c>
      <c r="D11" s="49">
        <f>D9/100*D10</f>
        <v>5250</v>
      </c>
    </row>
    <row r="12" spans="1:4" ht="15.75" thickBot="1" x14ac:dyDescent="0.4">
      <c r="A12" s="11"/>
      <c r="B12" s="35"/>
      <c r="C12" s="50" t="s">
        <v>14</v>
      </c>
      <c r="D12" s="49">
        <f>D11/12</f>
        <v>437.5</v>
      </c>
    </row>
    <row r="13" spans="1:4" ht="13.5" thickBot="1" x14ac:dyDescent="0.25">
      <c r="A13" s="6" t="s">
        <v>11</v>
      </c>
      <c r="B13" s="36"/>
      <c r="C13" s="50" t="s">
        <v>50</v>
      </c>
      <c r="D13" s="33">
        <f>22*258</f>
        <v>5676</v>
      </c>
    </row>
    <row r="14" spans="1:4" x14ac:dyDescent="0.2">
      <c r="A14" s="3" t="s">
        <v>1</v>
      </c>
      <c r="B14" s="34">
        <v>18</v>
      </c>
      <c r="C14" s="51" t="s">
        <v>15</v>
      </c>
      <c r="D14" s="52">
        <f>D12/D13</f>
        <v>7.7078928823114873E-2</v>
      </c>
    </row>
    <row r="15" spans="1:4" ht="13.5" thickBot="1" x14ac:dyDescent="0.25">
      <c r="A15" s="3" t="s">
        <v>5</v>
      </c>
      <c r="B15" s="34">
        <f>B14*12</f>
        <v>216</v>
      </c>
      <c r="C15" s="53" t="s">
        <v>17</v>
      </c>
      <c r="D15" s="54"/>
    </row>
    <row r="16" spans="1:4" ht="13.5" thickBot="1" x14ac:dyDescent="0.25">
      <c r="A16" s="3" t="s">
        <v>2</v>
      </c>
      <c r="B16" s="34">
        <v>15</v>
      </c>
      <c r="C16" s="50" t="s">
        <v>39</v>
      </c>
      <c r="D16" s="40">
        <v>2000</v>
      </c>
    </row>
    <row r="17" spans="1:4" ht="15" x14ac:dyDescent="0.35">
      <c r="A17" s="11" t="s">
        <v>43</v>
      </c>
      <c r="B17" s="35">
        <f>B15/B16</f>
        <v>14.4</v>
      </c>
      <c r="C17" s="50" t="s">
        <v>19</v>
      </c>
      <c r="D17" s="49">
        <f>D16/12</f>
        <v>166.66666666666666</v>
      </c>
    </row>
    <row r="18" spans="1:4" x14ac:dyDescent="0.2">
      <c r="A18" s="6" t="s">
        <v>37</v>
      </c>
      <c r="B18" s="34"/>
      <c r="C18" s="50" t="s">
        <v>20</v>
      </c>
      <c r="D18" s="49">
        <f>D16/12</f>
        <v>166.66666666666666</v>
      </c>
    </row>
    <row r="19" spans="1:4" x14ac:dyDescent="0.2">
      <c r="A19" s="3" t="s">
        <v>52</v>
      </c>
      <c r="B19" s="34">
        <v>900</v>
      </c>
      <c r="C19" s="50" t="s">
        <v>21</v>
      </c>
      <c r="D19" s="49">
        <f>D18/3</f>
        <v>55.55555555555555</v>
      </c>
    </row>
    <row r="20" spans="1:4" x14ac:dyDescent="0.2">
      <c r="A20" s="3" t="s">
        <v>7</v>
      </c>
      <c r="B20" s="34">
        <v>6</v>
      </c>
      <c r="C20" s="50" t="s">
        <v>18</v>
      </c>
      <c r="D20" s="49">
        <f>D16*0.08</f>
        <v>160</v>
      </c>
    </row>
    <row r="21" spans="1:4" x14ac:dyDescent="0.2">
      <c r="A21" s="3" t="s">
        <v>8</v>
      </c>
      <c r="B21" s="34">
        <f>B19*B20</f>
        <v>5400</v>
      </c>
      <c r="C21" s="50" t="s">
        <v>22</v>
      </c>
      <c r="D21" s="49">
        <f>D16*0.21</f>
        <v>420</v>
      </c>
    </row>
    <row r="22" spans="1:4" x14ac:dyDescent="0.2">
      <c r="A22" s="3" t="s">
        <v>47</v>
      </c>
      <c r="B22" s="34">
        <v>30000</v>
      </c>
      <c r="C22" s="50" t="s">
        <v>23</v>
      </c>
      <c r="D22" s="49">
        <f>D16+D17+D18+D19+D20+D21</f>
        <v>2968.8888888888887</v>
      </c>
    </row>
    <row r="23" spans="1:4" x14ac:dyDescent="0.2">
      <c r="A23" s="11" t="s">
        <v>9</v>
      </c>
      <c r="B23" s="37">
        <f>B21/B22</f>
        <v>0.18</v>
      </c>
      <c r="C23" s="50"/>
      <c r="D23" s="49"/>
    </row>
    <row r="24" spans="1:4" ht="13.5" thickBot="1" x14ac:dyDescent="0.25">
      <c r="A24" s="6" t="s">
        <v>44</v>
      </c>
      <c r="B24" s="38"/>
      <c r="C24" s="50"/>
      <c r="D24" s="49"/>
    </row>
    <row r="25" spans="1:4" ht="13.5" thickBot="1" x14ac:dyDescent="0.25">
      <c r="A25" s="3" t="s">
        <v>46</v>
      </c>
      <c r="B25" s="41">
        <v>600</v>
      </c>
      <c r="C25" s="51" t="s">
        <v>35</v>
      </c>
      <c r="D25" s="52">
        <f>D22/D13</f>
        <v>0.52306005794377886</v>
      </c>
    </row>
    <row r="26" spans="1:4" x14ac:dyDescent="0.2">
      <c r="A26" s="11" t="s">
        <v>45</v>
      </c>
      <c r="B26" s="37">
        <f>B25/D13</f>
        <v>0.10570824524312897</v>
      </c>
      <c r="C26" s="53" t="s">
        <v>25</v>
      </c>
      <c r="D26" s="49"/>
    </row>
    <row r="27" spans="1:4" x14ac:dyDescent="0.2">
      <c r="A27" s="11"/>
      <c r="B27" s="39"/>
      <c r="C27" s="50" t="s">
        <v>36</v>
      </c>
      <c r="D27" s="49">
        <v>130</v>
      </c>
    </row>
    <row r="28" spans="1:4" x14ac:dyDescent="0.2">
      <c r="A28" s="11"/>
      <c r="B28" s="39"/>
      <c r="C28" s="50" t="s">
        <v>40</v>
      </c>
      <c r="D28" s="49">
        <v>300</v>
      </c>
    </row>
    <row r="29" spans="1:4" x14ac:dyDescent="0.2">
      <c r="A29" s="11"/>
      <c r="B29" s="39"/>
      <c r="C29" s="50" t="s">
        <v>41</v>
      </c>
      <c r="D29" s="49">
        <v>70</v>
      </c>
    </row>
    <row r="30" spans="1:4" x14ac:dyDescent="0.2">
      <c r="A30" s="11"/>
      <c r="B30" s="39"/>
      <c r="C30" s="50" t="s">
        <v>24</v>
      </c>
      <c r="D30" s="49">
        <v>50</v>
      </c>
    </row>
    <row r="31" spans="1:4" x14ac:dyDescent="0.2">
      <c r="A31" s="11"/>
      <c r="B31" s="39"/>
      <c r="C31" s="50" t="s">
        <v>26</v>
      </c>
      <c r="D31" s="49">
        <v>350</v>
      </c>
    </row>
    <row r="32" spans="1:4" x14ac:dyDescent="0.2">
      <c r="A32" s="11"/>
      <c r="B32" s="39"/>
      <c r="C32" s="50" t="s">
        <v>27</v>
      </c>
      <c r="D32" s="49">
        <f>SUM(D27:D31)</f>
        <v>900</v>
      </c>
    </row>
    <row r="33" spans="1:4" ht="15.75" thickBot="1" x14ac:dyDescent="0.4">
      <c r="A33" s="11"/>
      <c r="B33" s="39"/>
      <c r="C33" s="55" t="s">
        <v>57</v>
      </c>
      <c r="D33" s="56">
        <f>D32/D13</f>
        <v>0.15856236786469344</v>
      </c>
    </row>
    <row r="34" spans="1:4" ht="14.25" thickTop="1" thickBot="1" x14ac:dyDescent="0.25">
      <c r="A34" s="18" t="s">
        <v>28</v>
      </c>
      <c r="B34" s="19">
        <f>B23+B17+B11+B26</f>
        <v>15.47570824524313</v>
      </c>
      <c r="C34" s="42" t="s">
        <v>29</v>
      </c>
      <c r="D34" s="43">
        <f>D33+D25+D14</f>
        <v>0.75870135463158717</v>
      </c>
    </row>
    <row r="35" spans="1:4" ht="14.25" thickTop="1" thickBot="1" x14ac:dyDescent="0.25">
      <c r="A35" s="26" t="s">
        <v>30</v>
      </c>
      <c r="B35" s="29"/>
      <c r="C35" s="30"/>
      <c r="D35" s="20">
        <f>D34+B34</f>
        <v>16.234409599874716</v>
      </c>
    </row>
    <row r="36" spans="1:4" ht="14.25" thickTop="1" thickBot="1" x14ac:dyDescent="0.25">
      <c r="A36" s="23" t="s">
        <v>31</v>
      </c>
      <c r="B36" s="24"/>
      <c r="C36" s="25"/>
      <c r="D36" s="21">
        <v>30</v>
      </c>
    </row>
    <row r="37" spans="1:4" ht="14.25" thickTop="1" thickBot="1" x14ac:dyDescent="0.25">
      <c r="A37" s="26" t="s">
        <v>32</v>
      </c>
      <c r="B37" s="27"/>
      <c r="C37" s="28"/>
      <c r="D37" s="22">
        <f>D35/100*D36+D35</f>
        <v>21.104732479837132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topLeftCell="A52" zoomScale="140" zoomScaleNormal="140" workbookViewId="0">
      <selection activeCell="E44" sqref="E44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x14ac:dyDescent="0.2">
      <c r="A1" s="108" t="s">
        <v>62</v>
      </c>
      <c r="B1" s="108"/>
      <c r="C1" s="108"/>
      <c r="D1" s="108"/>
    </row>
    <row r="2" spans="1:4" x14ac:dyDescent="0.2">
      <c r="A2" s="108"/>
      <c r="B2" s="108"/>
      <c r="C2" s="108"/>
      <c r="D2" s="108"/>
    </row>
    <row r="3" spans="1:4" x14ac:dyDescent="0.2">
      <c r="A3" s="107" t="s">
        <v>63</v>
      </c>
      <c r="B3" s="107"/>
      <c r="C3" s="107"/>
      <c r="D3" s="107"/>
    </row>
    <row r="4" spans="1:4" x14ac:dyDescent="0.2">
      <c r="A4" s="107" t="s">
        <v>65</v>
      </c>
      <c r="B4" s="107"/>
      <c r="C4" s="107"/>
      <c r="D4" s="107"/>
    </row>
    <row r="5" spans="1:4" x14ac:dyDescent="0.2">
      <c r="A5" s="107" t="s">
        <v>64</v>
      </c>
      <c r="B5" s="107"/>
      <c r="C5" s="107"/>
      <c r="D5" s="107"/>
    </row>
    <row r="6" spans="1:4" x14ac:dyDescent="0.2">
      <c r="A6" s="59"/>
      <c r="B6" s="59"/>
      <c r="C6" s="59"/>
      <c r="D6" s="59"/>
    </row>
    <row r="7" spans="1:4" x14ac:dyDescent="0.2">
      <c r="A7" s="109" t="s">
        <v>92</v>
      </c>
      <c r="B7" s="110"/>
      <c r="C7" s="110"/>
      <c r="D7" s="111"/>
    </row>
    <row r="8" spans="1:4" x14ac:dyDescent="0.2">
      <c r="A8" s="85" t="s">
        <v>91</v>
      </c>
      <c r="B8" s="86"/>
      <c r="C8" s="86"/>
      <c r="D8" s="87"/>
    </row>
    <row r="9" spans="1:4" ht="15" customHeight="1" x14ac:dyDescent="0.2">
      <c r="A9" s="112" t="s">
        <v>93</v>
      </c>
      <c r="B9" s="113"/>
      <c r="C9" s="113"/>
      <c r="D9" s="75" t="s">
        <v>89</v>
      </c>
    </row>
    <row r="10" spans="1:4" ht="15" customHeight="1" x14ac:dyDescent="0.2">
      <c r="A10" s="73"/>
      <c r="B10" s="72"/>
      <c r="C10" s="72"/>
      <c r="D10" s="60"/>
    </row>
    <row r="11" spans="1:4" ht="15" customHeight="1" x14ac:dyDescent="0.2">
      <c r="A11" s="79" t="s">
        <v>78</v>
      </c>
      <c r="B11" s="80"/>
      <c r="C11" s="81"/>
      <c r="D11" s="82">
        <v>200</v>
      </c>
    </row>
    <row r="12" spans="1:4" ht="15" customHeight="1" x14ac:dyDescent="0.2">
      <c r="A12" s="79" t="s">
        <v>82</v>
      </c>
      <c r="B12" s="80"/>
      <c r="C12" s="81"/>
      <c r="D12" s="82">
        <v>20</v>
      </c>
    </row>
    <row r="13" spans="1:4" ht="15" customHeight="1" x14ac:dyDescent="0.2">
      <c r="A13" s="74" t="s">
        <v>79</v>
      </c>
      <c r="B13" s="76"/>
      <c r="C13" s="78"/>
      <c r="D13" s="83">
        <v>10</v>
      </c>
    </row>
    <row r="14" spans="1:4" ht="15" customHeight="1" x14ac:dyDescent="0.2">
      <c r="A14" s="79" t="s">
        <v>80</v>
      </c>
      <c r="B14" s="80"/>
      <c r="C14" s="81"/>
      <c r="D14" s="82">
        <v>116</v>
      </c>
    </row>
    <row r="15" spans="1:4" ht="15" customHeight="1" x14ac:dyDescent="0.2">
      <c r="A15" s="74" t="s">
        <v>81</v>
      </c>
      <c r="B15" s="76"/>
      <c r="C15" s="78"/>
      <c r="D15" s="77">
        <f>D14*D12</f>
        <v>2320</v>
      </c>
    </row>
    <row r="16" spans="1:4" x14ac:dyDescent="0.2">
      <c r="A16" s="84" t="s">
        <v>86</v>
      </c>
      <c r="B16" s="105">
        <f>D15*D13</f>
        <v>23200</v>
      </c>
      <c r="C16" s="105"/>
      <c r="D16" s="105"/>
    </row>
    <row r="17" spans="1:4" ht="13.5" thickBot="1" x14ac:dyDescent="0.25"/>
    <row r="18" spans="1:4" ht="13.5" thickTop="1" x14ac:dyDescent="0.2">
      <c r="A18" s="104"/>
      <c r="B18" s="102"/>
      <c r="C18" s="102"/>
      <c r="D18" s="103"/>
    </row>
    <row r="19" spans="1:4" x14ac:dyDescent="0.2">
      <c r="A19" s="61" t="s">
        <v>83</v>
      </c>
      <c r="B19" s="62"/>
      <c r="C19" s="61" t="s">
        <v>6</v>
      </c>
      <c r="D19" s="62"/>
    </row>
    <row r="20" spans="1:4" x14ac:dyDescent="0.2">
      <c r="A20" s="63" t="s">
        <v>68</v>
      </c>
      <c r="B20" s="64"/>
      <c r="C20" s="63" t="s">
        <v>72</v>
      </c>
      <c r="D20" s="64"/>
    </row>
    <row r="21" spans="1:4" x14ac:dyDescent="0.2">
      <c r="A21" s="8" t="s">
        <v>90</v>
      </c>
      <c r="B21" s="34">
        <v>6</v>
      </c>
      <c r="C21" s="48" t="s">
        <v>95</v>
      </c>
      <c r="D21" s="49">
        <v>60000</v>
      </c>
    </row>
    <row r="22" spans="1:4" x14ac:dyDescent="0.2">
      <c r="A22" s="3" t="s">
        <v>0</v>
      </c>
      <c r="B22" s="34">
        <v>4</v>
      </c>
      <c r="C22" s="50" t="s">
        <v>13</v>
      </c>
      <c r="D22" s="49">
        <v>7</v>
      </c>
    </row>
    <row r="23" spans="1:4" ht="15" x14ac:dyDescent="0.35">
      <c r="A23" s="11" t="s">
        <v>61</v>
      </c>
      <c r="B23" s="35">
        <f>B21/B22</f>
        <v>1.5</v>
      </c>
      <c r="C23" s="50" t="s">
        <v>53</v>
      </c>
      <c r="D23" s="49">
        <f>D21/100*D22</f>
        <v>4200</v>
      </c>
    </row>
    <row r="24" spans="1:4" ht="15.75" thickBot="1" x14ac:dyDescent="0.4">
      <c r="A24" s="11"/>
      <c r="B24" s="35"/>
      <c r="C24" s="50" t="s">
        <v>14</v>
      </c>
      <c r="D24" s="49">
        <f>D23/12</f>
        <v>350</v>
      </c>
    </row>
    <row r="25" spans="1:4" ht="13.5" thickBot="1" x14ac:dyDescent="0.25">
      <c r="A25" s="65" t="s">
        <v>69</v>
      </c>
      <c r="B25" s="66"/>
      <c r="C25" s="1" t="s">
        <v>87</v>
      </c>
      <c r="D25" s="33">
        <f>D15</f>
        <v>2320</v>
      </c>
    </row>
    <row r="26" spans="1:4" x14ac:dyDescent="0.2">
      <c r="A26" s="3" t="s">
        <v>1</v>
      </c>
      <c r="B26" s="34">
        <v>70</v>
      </c>
      <c r="C26" s="51" t="s">
        <v>15</v>
      </c>
      <c r="D26" s="52">
        <f>D24/D25</f>
        <v>0.15086206896551724</v>
      </c>
    </row>
    <row r="27" spans="1:4" x14ac:dyDescent="0.2">
      <c r="A27" s="58" t="s">
        <v>94</v>
      </c>
      <c r="B27" s="34">
        <f>6*B26</f>
        <v>420</v>
      </c>
      <c r="C27" s="65" t="s">
        <v>73</v>
      </c>
      <c r="D27" s="69"/>
    </row>
    <row r="28" spans="1:4" ht="13.5" thickBot="1" x14ac:dyDescent="0.25">
      <c r="A28" s="3" t="s">
        <v>2</v>
      </c>
      <c r="B28" s="34">
        <v>5000</v>
      </c>
      <c r="C28" s="50" t="s">
        <v>39</v>
      </c>
      <c r="D28" s="70">
        <v>2200</v>
      </c>
    </row>
    <row r="29" spans="1:4" ht="15" x14ac:dyDescent="0.35">
      <c r="A29" s="11" t="s">
        <v>43</v>
      </c>
      <c r="B29" s="35">
        <f>B27/B28</f>
        <v>8.4000000000000005E-2</v>
      </c>
      <c r="C29" s="50" t="s">
        <v>19</v>
      </c>
      <c r="D29" s="49">
        <f>D28/12</f>
        <v>183.33333333333334</v>
      </c>
    </row>
    <row r="30" spans="1:4" x14ac:dyDescent="0.2">
      <c r="A30" s="65" t="s">
        <v>70</v>
      </c>
      <c r="B30" s="67"/>
      <c r="C30" s="1" t="s">
        <v>20</v>
      </c>
      <c r="D30" s="49">
        <f>D28/12</f>
        <v>183.33333333333334</v>
      </c>
    </row>
    <row r="31" spans="1:4" x14ac:dyDescent="0.2">
      <c r="A31" s="3" t="s">
        <v>52</v>
      </c>
      <c r="B31" s="34">
        <v>800</v>
      </c>
      <c r="C31" s="50" t="s">
        <v>21</v>
      </c>
      <c r="D31" s="49">
        <f>D30/3</f>
        <v>61.111111111111114</v>
      </c>
    </row>
    <row r="32" spans="1:4" x14ac:dyDescent="0.2">
      <c r="A32" s="3" t="s">
        <v>7</v>
      </c>
      <c r="B32" s="34">
        <v>4</v>
      </c>
      <c r="C32" s="50" t="s">
        <v>18</v>
      </c>
      <c r="D32" s="49">
        <f>D28*0.08</f>
        <v>176</v>
      </c>
    </row>
    <row r="33" spans="1:4" x14ac:dyDescent="0.2">
      <c r="A33" s="3" t="s">
        <v>54</v>
      </c>
      <c r="B33" s="34">
        <f>B31*B32</f>
        <v>3200</v>
      </c>
      <c r="C33" s="50" t="s">
        <v>22</v>
      </c>
      <c r="D33" s="49">
        <f>D28*0.21</f>
        <v>462</v>
      </c>
    </row>
    <row r="34" spans="1:4" x14ac:dyDescent="0.2">
      <c r="A34" s="3" t="s">
        <v>84</v>
      </c>
      <c r="B34" s="34">
        <v>25000</v>
      </c>
      <c r="C34" s="50" t="s">
        <v>23</v>
      </c>
      <c r="D34" s="49">
        <f>D28+D29+D30+D31+D32+D33</f>
        <v>3265.7777777777783</v>
      </c>
    </row>
    <row r="35" spans="1:4" x14ac:dyDescent="0.2">
      <c r="A35" s="11" t="s">
        <v>85</v>
      </c>
      <c r="B35" s="37">
        <f>B33/B34</f>
        <v>0.128</v>
      </c>
      <c r="C35" s="50"/>
      <c r="D35" s="49"/>
    </row>
    <row r="36" spans="1:4" x14ac:dyDescent="0.2">
      <c r="A36" s="65" t="s">
        <v>71</v>
      </c>
      <c r="B36" s="69"/>
      <c r="D36" s="49"/>
    </row>
    <row r="37" spans="1:4" ht="13.5" thickBot="1" x14ac:dyDescent="0.25">
      <c r="A37" s="3" t="s">
        <v>46</v>
      </c>
      <c r="B37" s="68">
        <v>1200</v>
      </c>
      <c r="C37" s="51" t="s">
        <v>35</v>
      </c>
      <c r="D37" s="52">
        <f>D34/D25</f>
        <v>1.4076628352490423</v>
      </c>
    </row>
    <row r="38" spans="1:4" x14ac:dyDescent="0.2">
      <c r="A38" s="11" t="s">
        <v>45</v>
      </c>
      <c r="B38" s="37">
        <f>B37/D25</f>
        <v>0.51724137931034486</v>
      </c>
      <c r="C38" s="71" t="s">
        <v>74</v>
      </c>
      <c r="D38" s="67"/>
    </row>
    <row r="39" spans="1:4" x14ac:dyDescent="0.2">
      <c r="A39" s="11"/>
      <c r="B39" s="39"/>
      <c r="C39" s="50" t="s">
        <v>67</v>
      </c>
      <c r="D39" s="49">
        <f>D21*0.01</f>
        <v>600</v>
      </c>
    </row>
    <row r="40" spans="1:4" x14ac:dyDescent="0.2">
      <c r="A40" s="11"/>
      <c r="B40" s="39"/>
      <c r="C40" s="50" t="s">
        <v>66</v>
      </c>
      <c r="D40" s="49">
        <v>1500</v>
      </c>
    </row>
    <row r="41" spans="1:4" x14ac:dyDescent="0.2">
      <c r="A41" s="11"/>
      <c r="B41" s="39"/>
      <c r="C41" s="50" t="s">
        <v>59</v>
      </c>
      <c r="D41" s="49">
        <v>90.94</v>
      </c>
    </row>
    <row r="42" spans="1:4" x14ac:dyDescent="0.2">
      <c r="A42" s="11"/>
      <c r="B42" s="39"/>
      <c r="C42" s="50" t="s">
        <v>24</v>
      </c>
      <c r="D42" s="49">
        <v>0</v>
      </c>
    </row>
    <row r="43" spans="1:4" x14ac:dyDescent="0.2">
      <c r="A43" s="11"/>
      <c r="B43" s="39"/>
      <c r="C43" s="50" t="s">
        <v>60</v>
      </c>
      <c r="D43" s="49">
        <v>0</v>
      </c>
    </row>
    <row r="44" spans="1:4" x14ac:dyDescent="0.2">
      <c r="A44" s="11"/>
      <c r="B44" s="39"/>
      <c r="C44" s="50" t="s">
        <v>27</v>
      </c>
      <c r="D44" s="49">
        <f>SUM(D39:D43)</f>
        <v>2190.94</v>
      </c>
    </row>
    <row r="45" spans="1:4" ht="15.75" thickBot="1" x14ac:dyDescent="0.4">
      <c r="A45" s="11"/>
      <c r="B45" s="39"/>
      <c r="C45" s="55" t="s">
        <v>57</v>
      </c>
      <c r="D45" s="56">
        <f>D44/B16</f>
        <v>9.4437068965517248E-2</v>
      </c>
    </row>
    <row r="46" spans="1:4" ht="14.25" thickTop="1" thickBot="1" x14ac:dyDescent="0.25">
      <c r="A46" s="18" t="s">
        <v>75</v>
      </c>
      <c r="B46" s="19">
        <f>B35+B29+B23+B38</f>
        <v>2.2292413793103449</v>
      </c>
      <c r="C46" s="42" t="s">
        <v>29</v>
      </c>
      <c r="D46" s="43">
        <f>D45+D37+D26</f>
        <v>1.6529619731800769</v>
      </c>
    </row>
    <row r="47" spans="1:4" ht="14.25" thickTop="1" thickBot="1" x14ac:dyDescent="0.25">
      <c r="A47" s="26" t="s">
        <v>76</v>
      </c>
      <c r="B47" s="29"/>
      <c r="C47" s="30"/>
      <c r="D47" s="20">
        <f>D46+B46</f>
        <v>3.8822033524904218</v>
      </c>
    </row>
    <row r="48" spans="1:4" ht="14.25" thickTop="1" thickBot="1" x14ac:dyDescent="0.25">
      <c r="A48" s="23" t="s">
        <v>31</v>
      </c>
      <c r="B48" s="24"/>
      <c r="C48" s="25"/>
      <c r="D48" s="21">
        <v>25</v>
      </c>
    </row>
    <row r="49" spans="1:4" ht="14.25" thickTop="1" thickBot="1" x14ac:dyDescent="0.25">
      <c r="A49" s="26" t="s">
        <v>77</v>
      </c>
      <c r="B49" s="27"/>
      <c r="C49" s="28"/>
      <c r="D49" s="57">
        <f>D47/100*D48+D47</f>
        <v>4.8527541906130276</v>
      </c>
    </row>
    <row r="50" spans="1:4" ht="13.5" thickTop="1" x14ac:dyDescent="0.2"/>
    <row r="51" spans="1:4" ht="59.25" customHeight="1" x14ac:dyDescent="0.2">
      <c r="A51" s="106" t="s">
        <v>88</v>
      </c>
      <c r="B51" s="107"/>
      <c r="C51" s="107"/>
      <c r="D51" s="107"/>
    </row>
  </sheetData>
  <mergeCells count="9">
    <mergeCell ref="A18:D18"/>
    <mergeCell ref="B16:D16"/>
    <mergeCell ref="A51:D51"/>
    <mergeCell ref="A1:D2"/>
    <mergeCell ref="A3:D3"/>
    <mergeCell ref="A5:D5"/>
    <mergeCell ref="A4:D4"/>
    <mergeCell ref="A7:D7"/>
    <mergeCell ref="A9:C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brilhante</vt:lpstr>
      <vt:lpstr>natalino</vt:lpstr>
      <vt:lpstr>LOTE 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cp:lastPrinted>2024-07-11T12:14:50Z</cp:lastPrinted>
  <dcterms:created xsi:type="dcterms:W3CDTF">2015-05-07T11:14:26Z</dcterms:created>
  <dcterms:modified xsi:type="dcterms:W3CDTF">2024-07-17T16:19:19Z</dcterms:modified>
</cp:coreProperties>
</file>